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ICA GUTIERREZ\Desktop\CUENTA ANGELICA GUTIERREZ SEPTIEMBRE\EVIDENCIAS OCTUBRE\ANEXO 7\"/>
    </mc:Choice>
  </mc:AlternateContent>
  <xr:revisionPtr revIDLastSave="0" documentId="8_{C622F3C0-0ACE-4E48-A853-4F0081F2989C}" xr6:coauthVersionLast="47" xr6:coauthVersionMax="47" xr10:uidLastSave="{00000000-0000-0000-0000-000000000000}"/>
  <bookViews>
    <workbookView xWindow="-120" yWindow="-120" windowWidth="20730" windowHeight="11160" xr2:uid="{98CA3FA7-1998-4D6F-9313-5DD3F7A1799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8" i="1"/>
  <c r="E6" i="1"/>
  <c r="E2" i="1"/>
  <c r="F3" i="1"/>
  <c r="F4" i="1"/>
  <c r="F5" i="1"/>
  <c r="F6" i="1"/>
  <c r="F7" i="1"/>
  <c r="F8" i="1"/>
  <c r="F2" i="1"/>
  <c r="D9" i="1"/>
  <c r="E4" i="1"/>
  <c r="E5" i="1"/>
  <c r="E7" i="1"/>
  <c r="C9" i="1" l="1"/>
  <c r="B9" i="1"/>
  <c r="F9" i="1" s="1"/>
  <c r="E9" i="1" l="1"/>
</calcChain>
</file>

<file path=xl/sharedStrings.xml><?xml version="1.0" encoding="utf-8"?>
<sst xmlns="http://schemas.openxmlformats.org/spreadsheetml/2006/main" count="14" uniqueCount="14">
  <si>
    <t>Fuente de Financiacion</t>
  </si>
  <si>
    <t>Valor asignado</t>
  </si>
  <si>
    <t>Valor ejecutado periodo</t>
  </si>
  <si>
    <t>Porcentaje ejecutado en el periodo</t>
  </si>
  <si>
    <t>Porcentaje ejecutado acumulado</t>
  </si>
  <si>
    <t>SGP</t>
  </si>
  <si>
    <t>Coljuegos 25%</t>
  </si>
  <si>
    <t>Recursos del balance SGP</t>
  </si>
  <si>
    <t>R.B Venta de servicos salud Zoonosis</t>
  </si>
  <si>
    <t xml:space="preserve">R.B Programa de prevencion y control de Enfermedades trasmitidas por Vectores y Zoonosis </t>
  </si>
  <si>
    <t>R.B R.F Venta servicios Salud Zoonosis</t>
  </si>
  <si>
    <t xml:space="preserve">Total </t>
  </si>
  <si>
    <t xml:space="preserve">Programa de Prevención y Control de Enfermedades transmitidas por Vectores y Zoonosis </t>
  </si>
  <si>
    <t>Valor Total 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</si>
</sst>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6" fontId="0" fillId="0" borderId="1" xfId="0" applyNumberFormat="1" applyBorder="1"/>
    <xf numFmtId="6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5F3A6-8742-492A-812A-7BC86FBF906C}">
  <dimension ref="A1:F9"/>
  <sheetViews>
    <sheetView tabSelected="1" workbookViewId="0">
      <selection activeCell="G1" sqref="G1"/>
    </sheetView>
  </sheetViews>
  <sheetFormatPr baseColWidth="10" defaultColWidth="23.140625" defaultRowHeight="30" customHeight="1" x14ac:dyDescent="0.25"/>
  <cols>
    <col min="2" max="2" width="15.85546875" customWidth="1"/>
    <col min="3" max="4" width="24.85546875" customWidth="1"/>
  </cols>
  <sheetData>
    <row r="1" spans="1:6" ht="30" customHeight="1" x14ac:dyDescent="0.25">
      <c r="A1" s="1" t="s">
        <v>0</v>
      </c>
      <c r="B1" s="2" t="s">
        <v>1</v>
      </c>
      <c r="C1" s="2" t="s">
        <v>2</v>
      </c>
      <c r="D1" s="2" t="s">
        <v>13</v>
      </c>
      <c r="E1" s="2" t="s">
        <v>3</v>
      </c>
      <c r="F1" s="2" t="s">
        <v>4</v>
      </c>
    </row>
    <row r="2" spans="1:6" ht="30" customHeight="1" x14ac:dyDescent="0.25">
      <c r="A2" s="3" t="s">
        <v>5</v>
      </c>
      <c r="B2" s="5">
        <v>4600000000</v>
      </c>
      <c r="C2" s="6">
        <v>604770000</v>
      </c>
      <c r="D2" s="6">
        <v>4418132000</v>
      </c>
      <c r="E2" s="7">
        <f>C2/B2</f>
        <v>0.13147173913043478</v>
      </c>
      <c r="F2" s="7">
        <f>D2/B2</f>
        <v>0.96046347826086953</v>
      </c>
    </row>
    <row r="3" spans="1:6" ht="30" customHeight="1" x14ac:dyDescent="0.25">
      <c r="A3" s="1" t="s">
        <v>6</v>
      </c>
      <c r="B3" s="5">
        <v>800000000</v>
      </c>
      <c r="C3" s="6">
        <v>102641897</v>
      </c>
      <c r="D3" s="6">
        <v>425408163</v>
      </c>
      <c r="E3" s="7">
        <f t="shared" ref="E3:E9" si="0">C3/B3</f>
        <v>0.12830237124999999</v>
      </c>
      <c r="F3" s="7">
        <f t="shared" ref="F3:F9" si="1">D3/B3</f>
        <v>0.53176020374999999</v>
      </c>
    </row>
    <row r="4" spans="1:6" ht="30" customHeight="1" x14ac:dyDescent="0.25">
      <c r="A4" s="4" t="s">
        <v>7</v>
      </c>
      <c r="B4" s="5">
        <v>3185000000</v>
      </c>
      <c r="C4" s="6">
        <v>517544056</v>
      </c>
      <c r="D4" s="6">
        <v>1212050014</v>
      </c>
      <c r="E4" s="7">
        <f t="shared" si="0"/>
        <v>0.16249420910518053</v>
      </c>
      <c r="F4" s="7">
        <f t="shared" si="1"/>
        <v>0.38054945494505493</v>
      </c>
    </row>
    <row r="5" spans="1:6" ht="75" x14ac:dyDescent="0.25">
      <c r="A5" s="4" t="s">
        <v>12</v>
      </c>
      <c r="B5" s="5">
        <v>49153808</v>
      </c>
      <c r="C5" s="6">
        <v>0</v>
      </c>
      <c r="D5" s="6">
        <v>0</v>
      </c>
      <c r="E5" s="7">
        <f t="shared" si="0"/>
        <v>0</v>
      </c>
      <c r="F5" s="7">
        <f t="shared" si="1"/>
        <v>0</v>
      </c>
    </row>
    <row r="6" spans="1:6" ht="30" customHeight="1" x14ac:dyDescent="0.25">
      <c r="A6" s="4" t="s">
        <v>8</v>
      </c>
      <c r="B6" s="5">
        <v>2541998</v>
      </c>
      <c r="C6" s="6">
        <v>0</v>
      </c>
      <c r="D6" s="6">
        <v>2541998</v>
      </c>
      <c r="E6" s="7">
        <f t="shared" si="0"/>
        <v>0</v>
      </c>
      <c r="F6" s="7">
        <f t="shared" si="1"/>
        <v>1</v>
      </c>
    </row>
    <row r="7" spans="1:6" ht="75" x14ac:dyDescent="0.25">
      <c r="A7" s="2" t="s">
        <v>9</v>
      </c>
      <c r="B7" s="5">
        <v>57185253</v>
      </c>
      <c r="C7" s="6">
        <v>0</v>
      </c>
      <c r="D7" s="6">
        <v>0</v>
      </c>
      <c r="E7" s="7">
        <f t="shared" si="0"/>
        <v>0</v>
      </c>
      <c r="F7" s="7">
        <f t="shared" si="1"/>
        <v>0</v>
      </c>
    </row>
    <row r="8" spans="1:6" ht="48.75" customHeight="1" x14ac:dyDescent="0.25">
      <c r="A8" s="2" t="s">
        <v>10</v>
      </c>
      <c r="B8" s="5">
        <v>2084994</v>
      </c>
      <c r="C8" s="6">
        <v>0</v>
      </c>
      <c r="D8" s="6">
        <v>2084994</v>
      </c>
      <c r="E8" s="7">
        <f t="shared" si="0"/>
        <v>0</v>
      </c>
      <c r="F8" s="7">
        <f t="shared" si="1"/>
        <v>1</v>
      </c>
    </row>
    <row r="9" spans="1:6" ht="30" customHeight="1" x14ac:dyDescent="0.25">
      <c r="A9" s="1" t="s">
        <v>11</v>
      </c>
      <c r="B9" s="5">
        <f>SUM(B2:B8)</f>
        <v>8695966053</v>
      </c>
      <c r="C9" s="6">
        <f>SUM(C2:C8)</f>
        <v>1224955953</v>
      </c>
      <c r="D9" s="6">
        <f>SUM(D2:D8)</f>
        <v>6060217169</v>
      </c>
      <c r="E9" s="7">
        <f t="shared" si="0"/>
        <v>0.14086484992399498</v>
      </c>
      <c r="F9" s="7">
        <f t="shared" si="1"/>
        <v>0.69689981907292531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GUTIERREZ</dc:creator>
  <cp:lastModifiedBy>ANGELICA GUTIERREZ</cp:lastModifiedBy>
  <dcterms:created xsi:type="dcterms:W3CDTF">2025-10-15T14:43:29Z</dcterms:created>
  <dcterms:modified xsi:type="dcterms:W3CDTF">2025-10-16T17:32:33Z</dcterms:modified>
</cp:coreProperties>
</file>